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450" windowWidth="25440" windowHeight="6390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'кол-во'!$A$4:$R$34</definedName>
  </definedNames>
  <calcPr calcId="145621" calcOnSave="0"/>
</workbook>
</file>

<file path=xl/calcChain.xml><?xml version="1.0" encoding="utf-8"?>
<calcChain xmlns="http://schemas.openxmlformats.org/spreadsheetml/2006/main">
  <c r="J34" i="3" l="1"/>
  <c r="K34" i="3"/>
  <c r="M34" i="3"/>
  <c r="N34" i="3"/>
  <c r="O34" i="3"/>
  <c r="P34" i="3"/>
  <c r="Q34" i="3"/>
  <c r="I34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3" i="3"/>
  <c r="R24" i="3"/>
  <c r="R25" i="3"/>
  <c r="R26" i="3"/>
  <c r="R27" i="3"/>
  <c r="R28" i="3"/>
  <c r="R29" i="3"/>
  <c r="R30" i="3"/>
  <c r="R31" i="3"/>
  <c r="R32" i="3"/>
  <c r="R33" i="3"/>
  <c r="L22" i="3"/>
  <c r="R22" i="3" l="1"/>
  <c r="L34" i="3"/>
  <c r="R5" i="3" l="1"/>
  <c r="R34" i="3" s="1"/>
</calcChain>
</file>

<file path=xl/sharedStrings.xml><?xml version="1.0" encoding="utf-8"?>
<sst xmlns="http://schemas.openxmlformats.org/spreadsheetml/2006/main" count="225" uniqueCount="125">
  <si>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</si>
  <si>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</si>
  <si>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</si>
  <si>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</si>
  <si>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</si>
  <si>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</si>
  <si>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</si>
  <si>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</si>
  <si>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</si>
  <si>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</si>
  <si>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Номер лота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</si>
  <si>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</si>
  <si>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</si>
  <si>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</si>
  <si>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</si>
  <si>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</si>
  <si>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</si>
  <si>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</si>
  <si>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</si>
  <si>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филиал "Рязаньэнерго" ПАО "МРСК Центра и Приволжья", г. Рязань, Куйбышевское шоссе, д. 22 "а"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</si>
  <si>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</si>
  <si>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</si>
  <si>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</si>
  <si>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</si>
  <si>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</si>
  <si>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</si>
  <si>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</si>
  <si>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</si>
  <si>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</si>
  <si>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</si>
  <si>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</si>
  <si>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</si>
  <si>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</si>
  <si>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</si>
  <si>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</si>
  <si>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</si>
  <si>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</si>
  <si>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</si>
  <si>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</si>
  <si>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</si>
  <si>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ШТ</t>
  </si>
  <si>
    <t>ИТОГО</t>
  </si>
  <si>
    <t>ПАО "МРСК Центра и Приволжья"</t>
  </si>
  <si>
    <t>Владиимрэнерго</t>
  </si>
  <si>
    <t>кол-во к закупке</t>
  </si>
  <si>
    <t>Мариэнерго</t>
  </si>
  <si>
    <t>Удмуртэнего</t>
  </si>
  <si>
    <t>Автотранспортом Поставщика до склада Покупателя</t>
  </si>
  <si>
    <t>201С</t>
  </si>
  <si>
    <t>Опорные изоляторы (полимер)</t>
  </si>
  <si>
    <t>Изолятор ОСК-8-35-Б01-2 УХЛ1</t>
  </si>
  <si>
    <t>115020867</t>
  </si>
  <si>
    <t>Изолятор ОСК-8-35-А-2 УХЛ1</t>
  </si>
  <si>
    <t>115020868</t>
  </si>
  <si>
    <t>Изолятор ОСК-10-110-Б-04-2 УХЛ1</t>
  </si>
  <si>
    <t>115021903</t>
  </si>
  <si>
    <t>Изолятор ОСК-16-10-2 УХЛ1</t>
  </si>
  <si>
    <t>115022476</t>
  </si>
  <si>
    <t>Изолятор ОСК-10-110-Б-01-2 УХЛ1</t>
  </si>
  <si>
    <t>115023999</t>
  </si>
  <si>
    <t>Изолятор ОСК-10-110-Б-03-2 УХЛ1</t>
  </si>
  <si>
    <t>115027072</t>
  </si>
  <si>
    <t>Изолятор ОСК 12,5-35-Б-3 УХЛ1</t>
  </si>
  <si>
    <t>115027074</t>
  </si>
  <si>
    <t>Изолятор ОСК 12,5-35-А-3 УХЛ1</t>
  </si>
  <si>
    <t>115036827</t>
  </si>
  <si>
    <t>Изолятор ОСК-10-110-В-2 УХЛ1</t>
  </si>
  <si>
    <t>115021628</t>
  </si>
  <si>
    <t>Изолятор ОСК-10-110-Б-2 УХЛ1</t>
  </si>
  <si>
    <t>115022352</t>
  </si>
  <si>
    <t>Изолятор ОСК-12,5-35-К-2 УХЛ1</t>
  </si>
  <si>
    <t>115027262</t>
  </si>
  <si>
    <t>Изолятор ОСК-8-10-7 УХЛ2</t>
  </si>
  <si>
    <t>115106564</t>
  </si>
  <si>
    <t>Изолятор ОСК-20-10-А-4 УХЛ1</t>
  </si>
  <si>
    <t>115022469</t>
  </si>
  <si>
    <t>Изолятор ОСК-10-35-Е06-3 УХЛ1</t>
  </si>
  <si>
    <t>115022267</t>
  </si>
  <si>
    <t>Изолятор ОСК-10-20-Е-2 УХЛ1</t>
  </si>
  <si>
    <t>115106540</t>
  </si>
  <si>
    <t>Изолятор ОСК-10-110-Б-02-2 УХЛ1</t>
  </si>
  <si>
    <t>115033777</t>
  </si>
  <si>
    <t>Изолятор ОСК-8-10-8 УХЛ2</t>
  </si>
  <si>
    <t>115106552</t>
  </si>
  <si>
    <t>Изолятор ОСК-10-20-А02-2 УХЛ1</t>
  </si>
  <si>
    <t>115106556</t>
  </si>
  <si>
    <t>Изолятор ОСК-12,5-110-А-2 УХЛ1</t>
  </si>
  <si>
    <t>115114328</t>
  </si>
  <si>
    <t>Изолятор ОСК-10-110-Г-01-3 УХЛ1</t>
  </si>
  <si>
    <t>115020881</t>
  </si>
  <si>
    <t>Изолятор ОСК-10-110-Б-4 УХЛ1</t>
  </si>
  <si>
    <t>115022690</t>
  </si>
  <si>
    <t>Изолятор ИОРП-10-00А УХЛ2</t>
  </si>
  <si>
    <t>115021731</t>
  </si>
  <si>
    <t>Изолятор ОНШП-35-20-4 УХЛ1</t>
  </si>
  <si>
    <t>115023119</t>
  </si>
  <si>
    <t>Изолятор ИОРП-10-01А УХЛ2</t>
  </si>
  <si>
    <t>115025015</t>
  </si>
  <si>
    <t>Изолятор ОСК-20-35-А-4 УХЛ1</t>
  </si>
  <si>
    <t>115024318</t>
  </si>
  <si>
    <t>Изолятор ОСК-12,5-35-А-2 УХЛ1</t>
  </si>
  <si>
    <t>115025016</t>
  </si>
  <si>
    <t>Изолятор ОСК-12,5-110-А-4 УХЛ1</t>
  </si>
  <si>
    <t>115022744</t>
  </si>
  <si>
    <t>Изолятор ОСК-8-10-А01-1 УХЛ1</t>
  </si>
  <si>
    <t>115106531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</si>
  <si>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</si>
  <si>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</si>
  <si>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</si>
  <si>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</si>
  <si>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</si>
  <si>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</si>
  <si>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филиал "Владимирэнерго" ПАО "МРСК Центра и Приволжья", Владимирская обл., пос. Боголюбово, ул. Пушкина, 3 а</t>
  </si>
  <si>
    <t>филиал "Ивэнерго" ПАО "МРСК Центра и Приволжья", г.Иваново, ул. Отдельная, территория ПС "Ив-6"</t>
  </si>
  <si>
    <t>филиал "Калугаэнерго" ПАО "МРСК Центра и Приволжья", г. Калуга, Грабцевское шоссе, 35</t>
  </si>
  <si>
    <t>филиал "Кировэнерго" ПАО "МРСК Центра и Приволжья", г. Киров, ул. Народная, 3</t>
  </si>
  <si>
    <t>филиал "Удмуртэнерго" ПАО "МРСК Центра и Приволжья", г. Ижевск, Воткинское шоссе, 105</t>
  </si>
  <si>
    <t>филиал "Удмуртэнерго" ПАО "МРСК Центра и Приволжья", г. Глазов, ул. Драгунова, 77</t>
  </si>
  <si>
    <t>филиал "Удмуртэнерго" ПАО "МРСК Центра и Приволжья", г. Ижевск, ул. Гагарина, 44</t>
  </si>
  <si>
    <t>филиал "Тулэнерго" ПАО "МРСК Центар и Приволжья", г. Тула, Щегловская Засека, 24</t>
  </si>
  <si>
    <t>филиал "Тулэнерго" ПАО "МРСК Центар и Приволжья", Тульская область, г.Новомосковск, ул. Первомайская, д.85</t>
  </si>
  <si>
    <t>филиал "Тулэнерго" ПАО "МРСК Центар и Приволжья", Тульская область, г. Суворов, ул. Островского, д.2</t>
  </si>
  <si>
    <t>филиал "Тулэнерго" ПАО "МРСК Центар и Приволжья", Тульская область, г. Ефремов, ул.Советская, д.26</t>
  </si>
  <si>
    <t>В течение 10 календарных дней с момента подачи заявки от филиала, но не позднее 31.12.2020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</si>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</sst>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Border="1"/>
    <xf numFmtId="0" fontId="6" fillId="0" borderId="0" xfId="0" applyFont="1"/>
    <xf numFmtId="0" fontId="6" fillId="0" borderId="0" xfId="0" applyFont="1" applyFill="1"/>
    <xf numFmtId="0" fontId="6" fillId="0" borderId="0" xfId="0" applyFont="1" applyBorder="1"/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vertical="center" wrapText="1"/>
    </xf>
    <xf numFmtId="0" fontId="7" fillId="0" borderId="0" xfId="0" applyNumberFormat="1" applyFont="1" applyFill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5" sqref="B5"/>
    </sheetView>
  </sheetViews>
  <sheetFormatPr defaultRowHeight="15" x14ac:dyDescent="0.25"/>
  <cols>
    <col min="1" max="2" width="9.28515625" bestFit="1" customWidth="1"/>
    <col min="3" max="3" width="13.28515625" customWidth="1"/>
    <col min="4" max="4" width="24.42578125" customWidth="1"/>
    <col min="5" max="5" width="5.7109375" customWidth="1"/>
    <col min="6" max="7" width="0" hidden="1" customWidth="1"/>
    <col min="8" max="8" width="8.42578125" customWidth="1"/>
    <col min="9" max="16" width="9.140625" customWidth="1"/>
  </cols>
  <sheetData>
    <row r="1" spans="1:18" s="13" customFormat="1" ht="11.25" x14ac:dyDescent="0.2">
      <c r="B1" s="13" t="s">
        <v>48</v>
      </c>
      <c r="D1" s="13" t="s">
        <v>49</v>
      </c>
      <c r="G1" s="14"/>
      <c r="I1" s="15"/>
      <c r="J1" s="15"/>
      <c r="K1" s="15"/>
      <c r="L1" s="15"/>
      <c r="M1" s="15"/>
    </row>
    <row r="2" spans="1:18" s="13" customFormat="1" ht="11.25" x14ac:dyDescent="0.2">
      <c r="D2" s="13" t="s">
        <v>42</v>
      </c>
      <c r="G2" s="14"/>
      <c r="I2" s="15"/>
      <c r="J2" s="15"/>
      <c r="K2" s="15"/>
      <c r="L2" s="15"/>
      <c r="M2" s="15"/>
    </row>
    <row r="3" spans="1:18" s="25" customFormat="1" ht="18" customHeight="1" x14ac:dyDescent="0.25">
      <c r="G3" s="26"/>
      <c r="I3" s="34" t="s">
        <v>43</v>
      </c>
      <c r="J3" s="34" t="s">
        <v>12</v>
      </c>
      <c r="K3" s="34" t="s">
        <v>13</v>
      </c>
      <c r="L3" s="34" t="s">
        <v>14</v>
      </c>
      <c r="M3" s="34" t="s">
        <v>45</v>
      </c>
      <c r="N3" s="34" t="s">
        <v>15</v>
      </c>
      <c r="O3" s="34" t="s">
        <v>16</v>
      </c>
      <c r="P3" s="34" t="s">
        <v>17</v>
      </c>
      <c r="Q3" s="34" t="s">
        <v>46</v>
      </c>
      <c r="R3" s="34" t="s">
        <v>41</v>
      </c>
    </row>
    <row r="4" spans="1:18" s="19" customFormat="1" ht="36.75" customHeight="1" x14ac:dyDescent="0.25">
      <c r="A4" s="17" t="s">
        <v>7</v>
      </c>
      <c r="B4" s="18" t="s">
        <v>0</v>
      </c>
      <c r="C4" s="18"/>
      <c r="D4" s="18" t="s">
        <v>1</v>
      </c>
      <c r="E4" s="18" t="s">
        <v>9</v>
      </c>
      <c r="F4" s="18" t="s">
        <v>10</v>
      </c>
      <c r="G4" s="16" t="s">
        <v>3</v>
      </c>
      <c r="H4" s="18" t="s">
        <v>2</v>
      </c>
      <c r="I4" s="16" t="s">
        <v>44</v>
      </c>
      <c r="J4" s="16" t="s">
        <v>44</v>
      </c>
      <c r="K4" s="16" t="s">
        <v>44</v>
      </c>
      <c r="L4" s="16" t="s">
        <v>44</v>
      </c>
      <c r="M4" s="16" t="s">
        <v>44</v>
      </c>
      <c r="N4" s="16" t="s">
        <v>44</v>
      </c>
      <c r="O4" s="16" t="s">
        <v>44</v>
      </c>
      <c r="P4" s="16" t="s">
        <v>44</v>
      </c>
      <c r="Q4" s="16" t="s">
        <v>44</v>
      </c>
      <c r="R4" s="16" t="s">
        <v>44</v>
      </c>
    </row>
    <row r="5" spans="1:18" s="19" customFormat="1" ht="18.75" customHeight="1" x14ac:dyDescent="0.25">
      <c r="A5" s="17">
        <v>1</v>
      </c>
      <c r="B5" s="20">
        <v>115019676</v>
      </c>
      <c r="C5" s="20">
        <v>2012237</v>
      </c>
      <c r="D5" s="21" t="s">
        <v>50</v>
      </c>
      <c r="E5" s="22">
        <v>3</v>
      </c>
      <c r="F5" s="21"/>
      <c r="G5" s="23"/>
      <c r="H5" s="23" t="s">
        <v>40</v>
      </c>
      <c r="I5" s="24">
        <v>60</v>
      </c>
      <c r="J5" s="24">
        <v>42</v>
      </c>
      <c r="K5" s="24">
        <v>57</v>
      </c>
      <c r="L5" s="24">
        <v>6</v>
      </c>
      <c r="M5" s="24">
        <v>6</v>
      </c>
      <c r="N5" s="24">
        <v>132</v>
      </c>
      <c r="O5" s="24"/>
      <c r="P5" s="24"/>
      <c r="Q5" s="24"/>
      <c r="R5" s="24">
        <f t="shared" ref="R5:R33" si="0">I5+J5+K5+L5+M5+N5+O5+P5+Q5</f>
        <v>303</v>
      </c>
    </row>
    <row r="6" spans="1:18" s="19" customFormat="1" ht="18.75" customHeight="1" x14ac:dyDescent="0.25">
      <c r="A6" s="17">
        <v>2</v>
      </c>
      <c r="B6" s="20" t="s">
        <v>51</v>
      </c>
      <c r="C6" s="20">
        <v>2073200</v>
      </c>
      <c r="D6" s="21" t="s">
        <v>52</v>
      </c>
      <c r="E6" s="22">
        <v>3</v>
      </c>
      <c r="F6" s="21"/>
      <c r="G6" s="23"/>
      <c r="H6" s="23" t="s">
        <v>40</v>
      </c>
      <c r="I6" s="24">
        <v>18</v>
      </c>
      <c r="J6" s="24">
        <v>84</v>
      </c>
      <c r="K6" s="24">
        <v>294</v>
      </c>
      <c r="L6" s="24">
        <v>238</v>
      </c>
      <c r="M6" s="24">
        <v>30</v>
      </c>
      <c r="N6" s="24">
        <v>96</v>
      </c>
      <c r="O6" s="24">
        <v>144</v>
      </c>
      <c r="P6" s="24"/>
      <c r="Q6" s="24">
        <v>211</v>
      </c>
      <c r="R6" s="24">
        <f t="shared" si="0"/>
        <v>1115</v>
      </c>
    </row>
    <row r="7" spans="1:18" s="19" customFormat="1" ht="24" customHeight="1" x14ac:dyDescent="0.25">
      <c r="A7" s="17">
        <v>3</v>
      </c>
      <c r="B7" s="20" t="s">
        <v>53</v>
      </c>
      <c r="C7" s="20">
        <v>2073201</v>
      </c>
      <c r="D7" s="21" t="s">
        <v>54</v>
      </c>
      <c r="E7" s="22">
        <v>3</v>
      </c>
      <c r="F7" s="21"/>
      <c r="G7" s="23"/>
      <c r="H7" s="23" t="s">
        <v>40</v>
      </c>
      <c r="I7" s="24">
        <v>26</v>
      </c>
      <c r="J7" s="24"/>
      <c r="K7" s="24">
        <v>60</v>
      </c>
      <c r="L7" s="24"/>
      <c r="M7" s="24"/>
      <c r="N7" s="24"/>
      <c r="O7" s="24"/>
      <c r="P7" s="24"/>
      <c r="Q7" s="24"/>
      <c r="R7" s="24">
        <f t="shared" si="0"/>
        <v>86</v>
      </c>
    </row>
    <row r="8" spans="1:18" s="19" customFormat="1" ht="24" customHeight="1" x14ac:dyDescent="0.25">
      <c r="A8" s="17">
        <v>4</v>
      </c>
      <c r="B8" s="20" t="s">
        <v>55</v>
      </c>
      <c r="C8" s="20">
        <v>2229386</v>
      </c>
      <c r="D8" s="21" t="s">
        <v>56</v>
      </c>
      <c r="E8" s="22">
        <v>3</v>
      </c>
      <c r="F8" s="21"/>
      <c r="G8" s="23"/>
      <c r="H8" s="23" t="s">
        <v>40</v>
      </c>
      <c r="I8" s="24">
        <v>3</v>
      </c>
      <c r="J8" s="24"/>
      <c r="K8" s="24"/>
      <c r="L8" s="24"/>
      <c r="M8" s="24"/>
      <c r="N8" s="24"/>
      <c r="O8" s="24"/>
      <c r="P8" s="24"/>
      <c r="Q8" s="24"/>
      <c r="R8" s="24">
        <f t="shared" si="0"/>
        <v>3</v>
      </c>
    </row>
    <row r="9" spans="1:18" s="19" customFormat="1" ht="24" customHeight="1" x14ac:dyDescent="0.25">
      <c r="A9" s="17">
        <v>5</v>
      </c>
      <c r="B9" s="20" t="s">
        <v>57</v>
      </c>
      <c r="C9" s="20">
        <v>2256464</v>
      </c>
      <c r="D9" s="21" t="s">
        <v>58</v>
      </c>
      <c r="E9" s="22">
        <v>3</v>
      </c>
      <c r="F9" s="21"/>
      <c r="G9" s="23"/>
      <c r="H9" s="23" t="s">
        <v>40</v>
      </c>
      <c r="I9" s="24">
        <v>12</v>
      </c>
      <c r="J9" s="24">
        <v>72</v>
      </c>
      <c r="K9" s="24">
        <v>39</v>
      </c>
      <c r="L9" s="24">
        <v>157</v>
      </c>
      <c r="M9" s="24">
        <v>87</v>
      </c>
      <c r="N9" s="24">
        <v>202</v>
      </c>
      <c r="O9" s="24">
        <v>102</v>
      </c>
      <c r="P9" s="24">
        <v>41</v>
      </c>
      <c r="Q9" s="24">
        <v>12</v>
      </c>
      <c r="R9" s="24">
        <f t="shared" si="0"/>
        <v>724</v>
      </c>
    </row>
    <row r="10" spans="1:18" s="19" customFormat="1" ht="24" customHeight="1" x14ac:dyDescent="0.25">
      <c r="A10" s="17">
        <v>6</v>
      </c>
      <c r="B10" s="20" t="s">
        <v>59</v>
      </c>
      <c r="C10" s="20">
        <v>2275207</v>
      </c>
      <c r="D10" s="21" t="s">
        <v>60</v>
      </c>
      <c r="E10" s="22">
        <v>3</v>
      </c>
      <c r="F10" s="21"/>
      <c r="G10" s="23"/>
      <c r="H10" s="23" t="s">
        <v>40</v>
      </c>
      <c r="I10" s="24">
        <v>26</v>
      </c>
      <c r="J10" s="24">
        <v>37</v>
      </c>
      <c r="K10" s="24">
        <v>18</v>
      </c>
      <c r="L10" s="24">
        <v>3</v>
      </c>
      <c r="M10" s="24"/>
      <c r="N10" s="24"/>
      <c r="O10" s="24">
        <v>36</v>
      </c>
      <c r="P10" s="24">
        <v>13</v>
      </c>
      <c r="Q10" s="24">
        <v>54</v>
      </c>
      <c r="R10" s="24">
        <f t="shared" si="0"/>
        <v>187</v>
      </c>
    </row>
    <row r="11" spans="1:18" s="19" customFormat="1" ht="17.25" customHeight="1" x14ac:dyDescent="0.25">
      <c r="A11" s="17">
        <v>7</v>
      </c>
      <c r="B11" s="20" t="s">
        <v>61</v>
      </c>
      <c r="C11" s="20">
        <v>2307161</v>
      </c>
      <c r="D11" s="21" t="s">
        <v>62</v>
      </c>
      <c r="E11" s="22">
        <v>3</v>
      </c>
      <c r="F11" s="21"/>
      <c r="G11" s="23"/>
      <c r="H11" s="23" t="s">
        <v>40</v>
      </c>
      <c r="I11" s="24">
        <v>24</v>
      </c>
      <c r="J11" s="24"/>
      <c r="K11" s="24"/>
      <c r="L11" s="24"/>
      <c r="M11" s="24">
        <v>10</v>
      </c>
      <c r="N11" s="24"/>
      <c r="O11" s="24"/>
      <c r="P11" s="24"/>
      <c r="Q11" s="24"/>
      <c r="R11" s="24">
        <f t="shared" si="0"/>
        <v>34</v>
      </c>
    </row>
    <row r="12" spans="1:18" s="19" customFormat="1" ht="16.5" customHeight="1" x14ac:dyDescent="0.25">
      <c r="A12" s="17">
        <v>8</v>
      </c>
      <c r="B12" s="20" t="s">
        <v>63</v>
      </c>
      <c r="C12" s="20">
        <v>2307189</v>
      </c>
      <c r="D12" s="21" t="s">
        <v>64</v>
      </c>
      <c r="E12" s="22">
        <v>3</v>
      </c>
      <c r="F12" s="21"/>
      <c r="G12" s="23"/>
      <c r="H12" s="23" t="s">
        <v>40</v>
      </c>
      <c r="I12" s="24">
        <v>24</v>
      </c>
      <c r="J12" s="24"/>
      <c r="K12" s="24"/>
      <c r="L12" s="24"/>
      <c r="M12" s="24"/>
      <c r="N12" s="24"/>
      <c r="O12" s="24"/>
      <c r="P12" s="24"/>
      <c r="Q12" s="24"/>
      <c r="R12" s="24">
        <f t="shared" si="0"/>
        <v>24</v>
      </c>
    </row>
    <row r="13" spans="1:18" s="19" customFormat="1" ht="16.5" customHeight="1" x14ac:dyDescent="0.25">
      <c r="A13" s="17">
        <v>9</v>
      </c>
      <c r="B13" s="20" t="s">
        <v>65</v>
      </c>
      <c r="C13" s="20">
        <v>2326044</v>
      </c>
      <c r="D13" s="21" t="s">
        <v>66</v>
      </c>
      <c r="E13" s="22">
        <v>3</v>
      </c>
      <c r="F13" s="21"/>
      <c r="G13" s="23"/>
      <c r="H13" s="23" t="s">
        <v>40</v>
      </c>
      <c r="I13" s="24">
        <v>91</v>
      </c>
      <c r="J13" s="24"/>
      <c r="K13" s="24"/>
      <c r="L13" s="24"/>
      <c r="M13" s="24"/>
      <c r="N13" s="24">
        <v>14</v>
      </c>
      <c r="O13" s="24"/>
      <c r="P13" s="24"/>
      <c r="Q13" s="24">
        <v>6</v>
      </c>
      <c r="R13" s="24">
        <f t="shared" si="0"/>
        <v>111</v>
      </c>
    </row>
    <row r="14" spans="1:18" s="19" customFormat="1" ht="16.5" customHeight="1" x14ac:dyDescent="0.25">
      <c r="A14" s="17">
        <v>10</v>
      </c>
      <c r="B14" s="20" t="s">
        <v>67</v>
      </c>
      <c r="C14" s="20">
        <v>2220649</v>
      </c>
      <c r="D14" s="21" t="s">
        <v>68</v>
      </c>
      <c r="E14" s="22">
        <v>3</v>
      </c>
      <c r="F14" s="21"/>
      <c r="G14" s="23"/>
      <c r="H14" s="23" t="s">
        <v>40</v>
      </c>
      <c r="I14" s="24"/>
      <c r="J14" s="24">
        <v>6</v>
      </c>
      <c r="K14" s="24"/>
      <c r="L14" s="24"/>
      <c r="M14" s="24"/>
      <c r="N14" s="24">
        <v>26</v>
      </c>
      <c r="O14" s="24"/>
      <c r="P14" s="24"/>
      <c r="Q14" s="24"/>
      <c r="R14" s="24">
        <f t="shared" si="0"/>
        <v>32</v>
      </c>
    </row>
    <row r="15" spans="1:18" s="19" customFormat="1" ht="16.5" customHeight="1" x14ac:dyDescent="0.25">
      <c r="A15" s="17">
        <v>11</v>
      </c>
      <c r="B15" s="20" t="s">
        <v>69</v>
      </c>
      <c r="C15" s="20">
        <v>2251768</v>
      </c>
      <c r="D15" s="21" t="s">
        <v>70</v>
      </c>
      <c r="E15" s="22">
        <v>3</v>
      </c>
      <c r="F15" s="21"/>
      <c r="G15" s="23"/>
      <c r="H15" s="23" t="s">
        <v>40</v>
      </c>
      <c r="I15" s="24"/>
      <c r="J15" s="24">
        <v>120</v>
      </c>
      <c r="K15" s="24"/>
      <c r="L15" s="24"/>
      <c r="M15" s="24"/>
      <c r="N15" s="24"/>
      <c r="O15" s="24">
        <v>60</v>
      </c>
      <c r="P15" s="24"/>
      <c r="Q15" s="24"/>
      <c r="R15" s="24">
        <f t="shared" si="0"/>
        <v>180</v>
      </c>
    </row>
    <row r="16" spans="1:18" s="19" customFormat="1" ht="16.5" customHeight="1" x14ac:dyDescent="0.25">
      <c r="A16" s="17">
        <v>12</v>
      </c>
      <c r="B16" s="20" t="s">
        <v>71</v>
      </c>
      <c r="C16" s="20">
        <v>2312911</v>
      </c>
      <c r="D16" s="21" t="s">
        <v>72</v>
      </c>
      <c r="E16" s="22">
        <v>3</v>
      </c>
      <c r="F16" s="21"/>
      <c r="G16" s="23"/>
      <c r="H16" s="23" t="s">
        <v>40</v>
      </c>
      <c r="I16" s="24"/>
      <c r="J16" s="24">
        <v>46</v>
      </c>
      <c r="K16" s="24"/>
      <c r="L16" s="24"/>
      <c r="M16" s="24"/>
      <c r="N16" s="24"/>
      <c r="O16" s="24"/>
      <c r="P16" s="24">
        <v>13</v>
      </c>
      <c r="Q16" s="24"/>
      <c r="R16" s="24">
        <f t="shared" si="0"/>
        <v>59</v>
      </c>
    </row>
    <row r="17" spans="1:18" s="19" customFormat="1" ht="16.5" customHeight="1" x14ac:dyDescent="0.25">
      <c r="A17" s="17">
        <v>13</v>
      </c>
      <c r="B17" s="20" t="s">
        <v>73</v>
      </c>
      <c r="C17" s="20">
        <v>2335563</v>
      </c>
      <c r="D17" s="21" t="s">
        <v>74</v>
      </c>
      <c r="E17" s="22">
        <v>3</v>
      </c>
      <c r="F17" s="21"/>
      <c r="G17" s="23"/>
      <c r="H17" s="23" t="s">
        <v>40</v>
      </c>
      <c r="I17" s="24"/>
      <c r="J17" s="24">
        <v>18</v>
      </c>
      <c r="K17" s="24"/>
      <c r="L17" s="24">
        <v>3</v>
      </c>
      <c r="M17" s="24"/>
      <c r="N17" s="24"/>
      <c r="O17" s="24"/>
      <c r="P17" s="24"/>
      <c r="Q17" s="24"/>
      <c r="R17" s="24">
        <f t="shared" si="0"/>
        <v>21</v>
      </c>
    </row>
    <row r="18" spans="1:18" s="19" customFormat="1" ht="16.5" customHeight="1" x14ac:dyDescent="0.25">
      <c r="A18" s="17">
        <v>14</v>
      </c>
      <c r="B18" s="20" t="s">
        <v>75</v>
      </c>
      <c r="C18" s="20">
        <v>2256394</v>
      </c>
      <c r="D18" s="21" t="s">
        <v>76</v>
      </c>
      <c r="E18" s="22">
        <v>3</v>
      </c>
      <c r="F18" s="21"/>
      <c r="G18" s="23"/>
      <c r="H18" s="23" t="s">
        <v>40</v>
      </c>
      <c r="I18" s="24"/>
      <c r="J18" s="24"/>
      <c r="K18" s="24">
        <v>24</v>
      </c>
      <c r="L18" s="24"/>
      <c r="M18" s="24"/>
      <c r="N18" s="24"/>
      <c r="O18" s="24"/>
      <c r="P18" s="24"/>
      <c r="Q18" s="24"/>
      <c r="R18" s="24">
        <f t="shared" si="0"/>
        <v>24</v>
      </c>
    </row>
    <row r="19" spans="1:18" s="19" customFormat="1" ht="16.5" customHeight="1" x14ac:dyDescent="0.25">
      <c r="A19" s="17">
        <v>15</v>
      </c>
      <c r="B19" s="20" t="s">
        <v>77</v>
      </c>
      <c r="C19" s="20">
        <v>2235709</v>
      </c>
      <c r="D19" s="21" t="s">
        <v>78</v>
      </c>
      <c r="E19" s="22">
        <v>3</v>
      </c>
      <c r="F19" s="21"/>
      <c r="G19" s="23"/>
      <c r="H19" s="23" t="s">
        <v>40</v>
      </c>
      <c r="I19" s="24"/>
      <c r="J19" s="24"/>
      <c r="K19" s="24"/>
      <c r="L19" s="24">
        <v>17</v>
      </c>
      <c r="M19" s="24"/>
      <c r="N19" s="24"/>
      <c r="O19" s="24"/>
      <c r="P19" s="24"/>
      <c r="Q19" s="24"/>
      <c r="R19" s="24">
        <f t="shared" si="0"/>
        <v>17</v>
      </c>
    </row>
    <row r="20" spans="1:18" s="19" customFormat="1" ht="23.25" customHeight="1" x14ac:dyDescent="0.25">
      <c r="A20" s="17">
        <v>16</v>
      </c>
      <c r="B20" s="20" t="s">
        <v>79</v>
      </c>
      <c r="C20" s="20">
        <v>2335621</v>
      </c>
      <c r="D20" s="21" t="s">
        <v>80</v>
      </c>
      <c r="E20" s="22">
        <v>3</v>
      </c>
      <c r="F20" s="21"/>
      <c r="G20" s="23"/>
      <c r="H20" s="23" t="s">
        <v>40</v>
      </c>
      <c r="I20" s="24"/>
      <c r="J20" s="24"/>
      <c r="K20" s="24"/>
      <c r="L20" s="24">
        <v>34</v>
      </c>
      <c r="M20" s="24"/>
      <c r="N20" s="24"/>
      <c r="O20" s="24"/>
      <c r="P20" s="24"/>
      <c r="Q20" s="24">
        <v>6</v>
      </c>
      <c r="R20" s="24">
        <f t="shared" si="0"/>
        <v>40</v>
      </c>
    </row>
    <row r="21" spans="1:18" s="19" customFormat="1" ht="16.5" customHeight="1" x14ac:dyDescent="0.25">
      <c r="A21" s="17">
        <v>17</v>
      </c>
      <c r="B21" s="20" t="s">
        <v>81</v>
      </c>
      <c r="C21" s="20">
        <v>2340323</v>
      </c>
      <c r="D21" s="21" t="s">
        <v>82</v>
      </c>
      <c r="E21" s="22">
        <v>3</v>
      </c>
      <c r="F21" s="21"/>
      <c r="G21" s="23"/>
      <c r="H21" s="23" t="s">
        <v>40</v>
      </c>
      <c r="I21" s="24"/>
      <c r="J21" s="24"/>
      <c r="K21" s="24"/>
      <c r="L21" s="24">
        <v>38</v>
      </c>
      <c r="M21" s="24"/>
      <c r="N21" s="24"/>
      <c r="O21" s="24"/>
      <c r="P21" s="24"/>
      <c r="Q21" s="24"/>
      <c r="R21" s="24">
        <f t="shared" si="0"/>
        <v>38</v>
      </c>
    </row>
    <row r="22" spans="1:18" s="19" customFormat="1" ht="24.75" customHeight="1" x14ac:dyDescent="0.25">
      <c r="A22" s="17">
        <v>18</v>
      </c>
      <c r="B22" s="20" t="s">
        <v>83</v>
      </c>
      <c r="C22" s="20">
        <v>2343103</v>
      </c>
      <c r="D22" s="21" t="s">
        <v>84</v>
      </c>
      <c r="E22" s="22">
        <v>3</v>
      </c>
      <c r="F22" s="21"/>
      <c r="G22" s="23"/>
      <c r="H22" s="23" t="s">
        <v>40</v>
      </c>
      <c r="I22" s="24"/>
      <c r="J22" s="24"/>
      <c r="K22" s="24"/>
      <c r="L22" s="24">
        <f>6+9</f>
        <v>15</v>
      </c>
      <c r="M22" s="24"/>
      <c r="N22" s="24"/>
      <c r="O22" s="24"/>
      <c r="P22" s="24"/>
      <c r="Q22" s="24"/>
      <c r="R22" s="24">
        <f t="shared" si="0"/>
        <v>15</v>
      </c>
    </row>
    <row r="23" spans="1:18" s="19" customFormat="1" ht="24.75" customHeight="1" x14ac:dyDescent="0.25">
      <c r="A23" s="17">
        <v>19</v>
      </c>
      <c r="B23" s="20" t="s">
        <v>85</v>
      </c>
      <c r="C23" s="20">
        <v>2348156</v>
      </c>
      <c r="D23" s="21" t="s">
        <v>86</v>
      </c>
      <c r="E23" s="22">
        <v>3</v>
      </c>
      <c r="F23" s="21"/>
      <c r="G23" s="23"/>
      <c r="H23" s="23" t="s">
        <v>40</v>
      </c>
      <c r="I23" s="24"/>
      <c r="J23" s="24"/>
      <c r="K23" s="24"/>
      <c r="L23" s="24">
        <v>6</v>
      </c>
      <c r="M23" s="24"/>
      <c r="N23" s="24"/>
      <c r="O23" s="24"/>
      <c r="P23" s="24"/>
      <c r="Q23" s="24"/>
      <c r="R23" s="24">
        <f t="shared" si="0"/>
        <v>6</v>
      </c>
    </row>
    <row r="24" spans="1:18" s="19" customFormat="1" ht="24.75" customHeight="1" x14ac:dyDescent="0.25">
      <c r="A24" s="17">
        <v>20</v>
      </c>
      <c r="B24" s="20" t="s">
        <v>87</v>
      </c>
      <c r="C24" s="20">
        <v>2353874</v>
      </c>
      <c r="D24" s="21" t="s">
        <v>88</v>
      </c>
      <c r="E24" s="22">
        <v>3</v>
      </c>
      <c r="F24" s="21"/>
      <c r="G24" s="23"/>
      <c r="H24" s="23" t="s">
        <v>40</v>
      </c>
      <c r="I24" s="24"/>
      <c r="J24" s="24"/>
      <c r="K24" s="24"/>
      <c r="L24" s="24">
        <v>3</v>
      </c>
      <c r="M24" s="24"/>
      <c r="N24" s="24"/>
      <c r="O24" s="24"/>
      <c r="P24" s="24"/>
      <c r="Q24" s="24"/>
      <c r="R24" s="24">
        <f t="shared" si="0"/>
        <v>3</v>
      </c>
    </row>
    <row r="25" spans="1:18" s="19" customFormat="1" ht="16.5" customHeight="1" x14ac:dyDescent="0.25">
      <c r="A25" s="17">
        <v>21</v>
      </c>
      <c r="B25" s="20" t="s">
        <v>89</v>
      </c>
      <c r="C25" s="20">
        <v>2073705</v>
      </c>
      <c r="D25" s="21" t="s">
        <v>90</v>
      </c>
      <c r="E25" s="22">
        <v>3</v>
      </c>
      <c r="F25" s="21"/>
      <c r="G25" s="23"/>
      <c r="H25" s="23" t="s">
        <v>40</v>
      </c>
      <c r="I25" s="24"/>
      <c r="J25" s="24"/>
      <c r="K25" s="24"/>
      <c r="L25" s="24"/>
      <c r="M25" s="24">
        <v>12</v>
      </c>
      <c r="N25" s="24"/>
      <c r="O25" s="24"/>
      <c r="P25" s="24"/>
      <c r="Q25" s="24"/>
      <c r="R25" s="24">
        <f t="shared" si="0"/>
        <v>12</v>
      </c>
    </row>
    <row r="26" spans="1:18" s="19" customFormat="1" ht="16.5" customHeight="1" x14ac:dyDescent="0.25">
      <c r="A26" s="17">
        <v>22</v>
      </c>
      <c r="B26" s="20" t="s">
        <v>91</v>
      </c>
      <c r="C26" s="20">
        <v>2259838</v>
      </c>
      <c r="D26" s="21" t="s">
        <v>92</v>
      </c>
      <c r="E26" s="22">
        <v>3</v>
      </c>
      <c r="F26" s="21"/>
      <c r="G26" s="23"/>
      <c r="H26" s="23" t="s">
        <v>40</v>
      </c>
      <c r="I26" s="24"/>
      <c r="J26" s="24"/>
      <c r="K26" s="24"/>
      <c r="L26" s="24"/>
      <c r="M26" s="24">
        <v>72</v>
      </c>
      <c r="N26" s="24"/>
      <c r="O26" s="24"/>
      <c r="P26" s="24">
        <v>142</v>
      </c>
      <c r="Q26" s="24"/>
      <c r="R26" s="24">
        <f t="shared" si="0"/>
        <v>214</v>
      </c>
    </row>
    <row r="27" spans="1:18" s="19" customFormat="1" ht="16.5" customHeight="1" x14ac:dyDescent="0.25">
      <c r="A27" s="17">
        <v>23</v>
      </c>
      <c r="B27" s="20" t="s">
        <v>93</v>
      </c>
      <c r="C27" s="20">
        <v>2224184</v>
      </c>
      <c r="D27" s="21" t="s">
        <v>94</v>
      </c>
      <c r="E27" s="22">
        <v>3</v>
      </c>
      <c r="F27" s="21"/>
      <c r="G27" s="23"/>
      <c r="H27" s="23" t="s">
        <v>40</v>
      </c>
      <c r="I27" s="24"/>
      <c r="J27" s="24"/>
      <c r="K27" s="24"/>
      <c r="L27" s="24"/>
      <c r="M27" s="24"/>
      <c r="N27" s="24">
        <v>9</v>
      </c>
      <c r="O27" s="24"/>
      <c r="P27" s="24">
        <v>72</v>
      </c>
      <c r="Q27" s="24"/>
      <c r="R27" s="24">
        <f t="shared" si="0"/>
        <v>81</v>
      </c>
    </row>
    <row r="28" spans="1:18" s="19" customFormat="1" ht="16.5" customHeight="1" x14ac:dyDescent="0.25">
      <c r="A28" s="17">
        <v>24</v>
      </c>
      <c r="B28" s="20" t="s">
        <v>95</v>
      </c>
      <c r="C28" s="20">
        <v>2269176</v>
      </c>
      <c r="D28" s="21" t="s">
        <v>96</v>
      </c>
      <c r="E28" s="22">
        <v>3</v>
      </c>
      <c r="F28" s="21"/>
      <c r="G28" s="23"/>
      <c r="H28" s="23" t="s">
        <v>40</v>
      </c>
      <c r="I28" s="24"/>
      <c r="J28" s="24"/>
      <c r="K28" s="24"/>
      <c r="L28" s="24"/>
      <c r="M28" s="24"/>
      <c r="N28" s="24">
        <v>50</v>
      </c>
      <c r="O28" s="24"/>
      <c r="P28" s="24"/>
      <c r="Q28" s="24"/>
      <c r="R28" s="24">
        <f t="shared" si="0"/>
        <v>50</v>
      </c>
    </row>
    <row r="29" spans="1:18" s="19" customFormat="1" ht="16.5" customHeight="1" x14ac:dyDescent="0.25">
      <c r="A29" s="17">
        <v>25</v>
      </c>
      <c r="B29" s="20" t="s">
        <v>97</v>
      </c>
      <c r="C29" s="20">
        <v>2286234</v>
      </c>
      <c r="D29" s="21" t="s">
        <v>98</v>
      </c>
      <c r="E29" s="22">
        <v>3</v>
      </c>
      <c r="F29" s="21"/>
      <c r="G29" s="23"/>
      <c r="H29" s="23" t="s">
        <v>40</v>
      </c>
      <c r="I29" s="24"/>
      <c r="J29" s="24"/>
      <c r="K29" s="24"/>
      <c r="L29" s="24"/>
      <c r="M29" s="24"/>
      <c r="N29" s="24">
        <v>6</v>
      </c>
      <c r="O29" s="24"/>
      <c r="P29" s="24"/>
      <c r="Q29" s="24"/>
      <c r="R29" s="24">
        <f t="shared" si="0"/>
        <v>6</v>
      </c>
    </row>
    <row r="30" spans="1:18" s="19" customFormat="1" ht="16.5" customHeight="1" x14ac:dyDescent="0.25">
      <c r="A30" s="17">
        <v>26</v>
      </c>
      <c r="B30" s="20" t="s">
        <v>99</v>
      </c>
      <c r="C30" s="20">
        <v>2277076</v>
      </c>
      <c r="D30" s="21" t="s">
        <v>100</v>
      </c>
      <c r="E30" s="22">
        <v>3</v>
      </c>
      <c r="F30" s="21"/>
      <c r="G30" s="23"/>
      <c r="H30" s="23" t="s">
        <v>40</v>
      </c>
      <c r="I30" s="24"/>
      <c r="J30" s="24"/>
      <c r="K30" s="24"/>
      <c r="L30" s="24"/>
      <c r="M30" s="24"/>
      <c r="N30" s="24"/>
      <c r="O30" s="24"/>
      <c r="P30" s="24">
        <v>96</v>
      </c>
      <c r="Q30" s="24"/>
      <c r="R30" s="24">
        <f t="shared" si="0"/>
        <v>96</v>
      </c>
    </row>
    <row r="31" spans="1:18" s="19" customFormat="1" ht="22.5" customHeight="1" x14ac:dyDescent="0.25">
      <c r="A31" s="17">
        <v>27</v>
      </c>
      <c r="B31" s="20" t="s">
        <v>101</v>
      </c>
      <c r="C31" s="20">
        <v>2286236</v>
      </c>
      <c r="D31" s="21" t="s">
        <v>102</v>
      </c>
      <c r="E31" s="22">
        <v>3</v>
      </c>
      <c r="F31" s="21"/>
      <c r="G31" s="23"/>
      <c r="H31" s="23" t="s">
        <v>40</v>
      </c>
      <c r="I31" s="24"/>
      <c r="J31" s="24"/>
      <c r="K31" s="24"/>
      <c r="L31" s="24"/>
      <c r="M31" s="24"/>
      <c r="N31" s="24"/>
      <c r="O31" s="24"/>
      <c r="P31" s="24">
        <v>55</v>
      </c>
      <c r="Q31" s="24">
        <v>9</v>
      </c>
      <c r="R31" s="24">
        <f t="shared" si="0"/>
        <v>64</v>
      </c>
    </row>
    <row r="32" spans="1:18" s="19" customFormat="1" ht="22.5" customHeight="1" x14ac:dyDescent="0.25">
      <c r="A32" s="17">
        <v>28</v>
      </c>
      <c r="B32" s="20" t="s">
        <v>103</v>
      </c>
      <c r="C32" s="20">
        <v>2262205</v>
      </c>
      <c r="D32" s="21" t="s">
        <v>104</v>
      </c>
      <c r="E32" s="22">
        <v>3</v>
      </c>
      <c r="F32" s="21"/>
      <c r="G32" s="23"/>
      <c r="H32" s="23" t="s">
        <v>40</v>
      </c>
      <c r="I32" s="24"/>
      <c r="J32" s="24"/>
      <c r="K32" s="24"/>
      <c r="L32" s="24"/>
      <c r="M32" s="24"/>
      <c r="N32" s="24"/>
      <c r="O32" s="24"/>
      <c r="P32" s="24"/>
      <c r="Q32" s="24">
        <v>8</v>
      </c>
      <c r="R32" s="24">
        <f t="shared" si="0"/>
        <v>8</v>
      </c>
    </row>
    <row r="33" spans="1:18" s="19" customFormat="1" ht="22.5" customHeight="1" x14ac:dyDescent="0.25">
      <c r="A33" s="17">
        <v>29</v>
      </c>
      <c r="B33" s="20" t="s">
        <v>105</v>
      </c>
      <c r="C33" s="20">
        <v>2070702</v>
      </c>
      <c r="D33" s="21" t="s">
        <v>62</v>
      </c>
      <c r="E33" s="22">
        <v>3</v>
      </c>
      <c r="F33" s="21"/>
      <c r="G33" s="23"/>
      <c r="H33" s="23" t="s">
        <v>40</v>
      </c>
      <c r="I33" s="24"/>
      <c r="J33" s="24"/>
      <c r="K33" s="24"/>
      <c r="L33" s="24"/>
      <c r="M33" s="24"/>
      <c r="N33" s="24"/>
      <c r="O33" s="24"/>
      <c r="P33" s="24"/>
      <c r="Q33" s="24">
        <v>6</v>
      </c>
      <c r="R33" s="24">
        <f t="shared" si="0"/>
        <v>6</v>
      </c>
    </row>
    <row r="34" spans="1:18" s="30" customFormat="1" ht="19.5" customHeight="1" x14ac:dyDescent="0.25">
      <c r="A34" s="35" t="s">
        <v>124</v>
      </c>
      <c r="B34" s="36"/>
      <c r="C34" s="27"/>
      <c r="D34" s="28"/>
      <c r="E34" s="29"/>
      <c r="F34" s="28"/>
      <c r="G34" s="16"/>
      <c r="H34" s="16"/>
      <c r="I34" s="31">
        <f>SUM(I5:I33)</f>
        <v>284</v>
      </c>
      <c r="J34" s="31">
        <f t="shared" ref="J34:R34" si="1">SUM(J5:J33)</f>
        <v>425</v>
      </c>
      <c r="K34" s="31">
        <f t="shared" si="1"/>
        <v>492</v>
      </c>
      <c r="L34" s="31">
        <f t="shared" si="1"/>
        <v>520</v>
      </c>
      <c r="M34" s="31">
        <f t="shared" si="1"/>
        <v>217</v>
      </c>
      <c r="N34" s="31">
        <f t="shared" si="1"/>
        <v>535</v>
      </c>
      <c r="O34" s="31">
        <f t="shared" si="1"/>
        <v>342</v>
      </c>
      <c r="P34" s="31">
        <f t="shared" si="1"/>
        <v>432</v>
      </c>
      <c r="Q34" s="31">
        <f t="shared" si="1"/>
        <v>312</v>
      </c>
      <c r="R34" s="31">
        <f t="shared" si="1"/>
        <v>3559</v>
      </c>
    </row>
    <row r="35" spans="1:18" s="10" customFormat="1" ht="12" x14ac:dyDescent="0.2">
      <c r="G35" s="11"/>
      <c r="I35" s="12"/>
      <c r="J35" s="12"/>
      <c r="K35" s="12"/>
      <c r="L35" s="12"/>
      <c r="M35" s="12"/>
    </row>
    <row r="36" spans="1:18" s="10" customFormat="1" ht="12" x14ac:dyDescent="0.2">
      <c r="G36" s="11"/>
      <c r="I36" s="12"/>
      <c r="J36" s="12"/>
      <c r="K36" s="12"/>
      <c r="L36" s="12"/>
      <c r="M36" s="12"/>
    </row>
  </sheetData>
  <autoFilter ref="A4:R34"/>
  <mergeCells count="1">
    <mergeCell ref="A34:B34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B17" sqref="B17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83.5703125" style="6" customWidth="1"/>
    <col min="4" max="4" width="28.140625" style="6" customWidth="1"/>
    <col min="5" max="5" width="74.140625" style="6" bestFit="1" customWidth="1"/>
    <col min="6" max="16384" width="9.140625" style="6"/>
  </cols>
  <sheetData>
    <row r="1" spans="1:5" s="33" customFormat="1" ht="15.75" x14ac:dyDescent="0.25">
      <c r="A1" s="32" t="s">
        <v>48</v>
      </c>
      <c r="B1" s="32"/>
      <c r="C1" s="32" t="s">
        <v>49</v>
      </c>
    </row>
    <row r="3" spans="1:5" ht="23.25" customHeight="1" x14ac:dyDescent="0.25">
      <c r="A3" s="2" t="s">
        <v>7</v>
      </c>
      <c r="B3" s="2" t="s">
        <v>8</v>
      </c>
      <c r="C3" s="1" t="s">
        <v>6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11</v>
      </c>
      <c r="C4" s="8" t="s">
        <v>112</v>
      </c>
      <c r="D4" s="8" t="s">
        <v>47</v>
      </c>
      <c r="E4" s="9" t="s">
        <v>123</v>
      </c>
    </row>
    <row r="5" spans="1:5" ht="25.5" x14ac:dyDescent="0.25">
      <c r="A5" s="37">
        <v>2</v>
      </c>
      <c r="B5" s="40" t="s">
        <v>12</v>
      </c>
      <c r="C5" s="8" t="s">
        <v>113</v>
      </c>
      <c r="D5" s="8" t="s">
        <v>47</v>
      </c>
      <c r="E5" s="9" t="s">
        <v>123</v>
      </c>
    </row>
    <row r="6" spans="1:5" ht="25.5" x14ac:dyDescent="0.25">
      <c r="A6" s="38"/>
      <c r="B6" s="41"/>
      <c r="C6" s="8" t="s">
        <v>20</v>
      </c>
      <c r="D6" s="8" t="s">
        <v>47</v>
      </c>
      <c r="E6" s="9" t="s">
        <v>123</v>
      </c>
    </row>
    <row r="7" spans="1:5" ht="25.5" x14ac:dyDescent="0.25">
      <c r="A7" s="39"/>
      <c r="B7" s="42"/>
      <c r="C7" s="8" t="s">
        <v>21</v>
      </c>
      <c r="D7" s="8" t="s">
        <v>47</v>
      </c>
      <c r="E7" s="9" t="s">
        <v>123</v>
      </c>
    </row>
    <row r="8" spans="1:5" ht="25.5" x14ac:dyDescent="0.25">
      <c r="A8" s="3">
        <v>3</v>
      </c>
      <c r="B8" s="7" t="s">
        <v>13</v>
      </c>
      <c r="C8" s="8" t="s">
        <v>114</v>
      </c>
      <c r="D8" s="8" t="s">
        <v>47</v>
      </c>
      <c r="E8" s="9" t="s">
        <v>123</v>
      </c>
    </row>
    <row r="9" spans="1:5" ht="25.5" x14ac:dyDescent="0.25">
      <c r="A9" s="3">
        <v>4</v>
      </c>
      <c r="B9" s="7" t="s">
        <v>14</v>
      </c>
      <c r="C9" s="8" t="s">
        <v>115</v>
      </c>
      <c r="D9" s="8" t="s">
        <v>47</v>
      </c>
      <c r="E9" s="9" t="s">
        <v>123</v>
      </c>
    </row>
    <row r="10" spans="1:5" ht="21.75" customHeight="1" x14ac:dyDescent="0.25">
      <c r="A10" s="37">
        <v>5</v>
      </c>
      <c r="B10" s="7" t="s">
        <v>45</v>
      </c>
      <c r="C10" s="8"/>
      <c r="D10" s="8"/>
      <c r="E10" s="9" t="s">
        <v>123</v>
      </c>
    </row>
    <row r="11" spans="1:5" ht="25.5" x14ac:dyDescent="0.25">
      <c r="A11" s="38"/>
      <c r="B11" s="7" t="s">
        <v>106</v>
      </c>
      <c r="C11" s="8" t="s">
        <v>107</v>
      </c>
      <c r="D11" s="8" t="s">
        <v>47</v>
      </c>
      <c r="E11" s="9" t="s">
        <v>123</v>
      </c>
    </row>
    <row r="12" spans="1:5" ht="25.5" x14ac:dyDescent="0.25">
      <c r="A12" s="38"/>
      <c r="B12" s="7" t="s">
        <v>108</v>
      </c>
      <c r="C12" s="8" t="s">
        <v>109</v>
      </c>
      <c r="D12" s="8" t="s">
        <v>47</v>
      </c>
      <c r="E12" s="9" t="s">
        <v>123</v>
      </c>
    </row>
    <row r="13" spans="1:5" ht="25.5" x14ac:dyDescent="0.25">
      <c r="A13" s="39"/>
      <c r="B13" s="7" t="s">
        <v>110</v>
      </c>
      <c r="C13" s="8" t="s">
        <v>111</v>
      </c>
      <c r="D13" s="8" t="s">
        <v>47</v>
      </c>
      <c r="E13" s="9" t="s">
        <v>123</v>
      </c>
    </row>
    <row r="14" spans="1:5" ht="25.5" x14ac:dyDescent="0.25">
      <c r="A14" s="37">
        <v>6</v>
      </c>
      <c r="B14" s="7" t="s">
        <v>15</v>
      </c>
      <c r="C14" s="8"/>
      <c r="D14" s="8"/>
      <c r="E14" s="9" t="s">
        <v>123</v>
      </c>
    </row>
    <row r="15" spans="1:5" ht="25.5" x14ac:dyDescent="0.25">
      <c r="A15" s="38"/>
      <c r="B15" s="7" t="s">
        <v>22</v>
      </c>
      <c r="C15" s="8" t="s">
        <v>23</v>
      </c>
      <c r="D15" s="8" t="s">
        <v>47</v>
      </c>
      <c r="E15" s="9" t="s">
        <v>123</v>
      </c>
    </row>
    <row r="16" spans="1:5" ht="25.5" x14ac:dyDescent="0.25">
      <c r="A16" s="38"/>
      <c r="B16" s="7" t="s">
        <v>24</v>
      </c>
      <c r="C16" s="8" t="s">
        <v>25</v>
      </c>
      <c r="D16" s="8" t="s">
        <v>47</v>
      </c>
      <c r="E16" s="9" t="s">
        <v>123</v>
      </c>
    </row>
    <row r="17" spans="1:5" ht="25.5" x14ac:dyDescent="0.25">
      <c r="A17" s="38"/>
      <c r="B17" s="7" t="s">
        <v>26</v>
      </c>
      <c r="C17" s="8" t="s">
        <v>27</v>
      </c>
      <c r="D17" s="8" t="s">
        <v>47</v>
      </c>
      <c r="E17" s="9" t="s">
        <v>123</v>
      </c>
    </row>
    <row r="18" spans="1:5" ht="25.5" x14ac:dyDescent="0.25">
      <c r="A18" s="38"/>
      <c r="B18" s="7" t="s">
        <v>28</v>
      </c>
      <c r="C18" s="8" t="s">
        <v>29</v>
      </c>
      <c r="D18" s="8" t="s">
        <v>47</v>
      </c>
      <c r="E18" s="9" t="s">
        <v>123</v>
      </c>
    </row>
    <row r="19" spans="1:5" ht="25.5" x14ac:dyDescent="0.25">
      <c r="A19" s="38"/>
      <c r="B19" s="7" t="s">
        <v>30</v>
      </c>
      <c r="C19" s="8" t="s">
        <v>31</v>
      </c>
      <c r="D19" s="8" t="s">
        <v>47</v>
      </c>
      <c r="E19" s="9" t="s">
        <v>123</v>
      </c>
    </row>
    <row r="20" spans="1:5" ht="25.5" x14ac:dyDescent="0.25">
      <c r="A20" s="38"/>
      <c r="B20" s="7" t="s">
        <v>32</v>
      </c>
      <c r="C20" s="8" t="s">
        <v>33</v>
      </c>
      <c r="D20" s="8" t="s">
        <v>47</v>
      </c>
      <c r="E20" s="9" t="s">
        <v>123</v>
      </c>
    </row>
    <row r="21" spans="1:5" ht="25.5" x14ac:dyDescent="0.25">
      <c r="A21" s="38"/>
      <c r="B21" s="7" t="s">
        <v>34</v>
      </c>
      <c r="C21" s="8" t="s">
        <v>35</v>
      </c>
      <c r="D21" s="8" t="s">
        <v>47</v>
      </c>
      <c r="E21" s="9" t="s">
        <v>123</v>
      </c>
    </row>
    <row r="22" spans="1:5" ht="25.5" x14ac:dyDescent="0.25">
      <c r="A22" s="38"/>
      <c r="B22" s="7" t="s">
        <v>36</v>
      </c>
      <c r="C22" s="8" t="s">
        <v>37</v>
      </c>
      <c r="D22" s="8" t="s">
        <v>47</v>
      </c>
      <c r="E22" s="9" t="s">
        <v>123</v>
      </c>
    </row>
    <row r="23" spans="1:5" ht="25.5" x14ac:dyDescent="0.25">
      <c r="A23" s="39"/>
      <c r="B23" s="7" t="s">
        <v>38</v>
      </c>
      <c r="C23" s="8" t="s">
        <v>39</v>
      </c>
      <c r="D23" s="8" t="s">
        <v>47</v>
      </c>
      <c r="E23" s="9" t="s">
        <v>123</v>
      </c>
    </row>
    <row r="24" spans="1:5" ht="25.5" x14ac:dyDescent="0.25">
      <c r="A24" s="3">
        <v>7</v>
      </c>
      <c r="B24" s="7" t="s">
        <v>16</v>
      </c>
      <c r="C24" s="8" t="s">
        <v>19</v>
      </c>
      <c r="D24" s="8" t="s">
        <v>47</v>
      </c>
      <c r="E24" s="9" t="s">
        <v>123</v>
      </c>
    </row>
    <row r="25" spans="1:5" ht="25.5" x14ac:dyDescent="0.25">
      <c r="A25" s="37">
        <v>8</v>
      </c>
      <c r="B25" s="40" t="s">
        <v>17</v>
      </c>
      <c r="C25" s="8" t="s">
        <v>119</v>
      </c>
      <c r="D25" s="8" t="s">
        <v>47</v>
      </c>
      <c r="E25" s="9" t="s">
        <v>123</v>
      </c>
    </row>
    <row r="26" spans="1:5" ht="25.5" x14ac:dyDescent="0.25">
      <c r="A26" s="38"/>
      <c r="B26" s="41"/>
      <c r="C26" s="8" t="s">
        <v>120</v>
      </c>
      <c r="D26" s="8" t="s">
        <v>47</v>
      </c>
      <c r="E26" s="9" t="s">
        <v>123</v>
      </c>
    </row>
    <row r="27" spans="1:5" ht="25.5" x14ac:dyDescent="0.25">
      <c r="A27" s="38"/>
      <c r="B27" s="41"/>
      <c r="C27" s="8" t="s">
        <v>121</v>
      </c>
      <c r="D27" s="8" t="s">
        <v>47</v>
      </c>
      <c r="E27" s="9" t="s">
        <v>123</v>
      </c>
    </row>
    <row r="28" spans="1:5" ht="25.5" x14ac:dyDescent="0.25">
      <c r="A28" s="39"/>
      <c r="B28" s="42"/>
      <c r="C28" s="8" t="s">
        <v>122</v>
      </c>
      <c r="D28" s="8" t="s">
        <v>47</v>
      </c>
      <c r="E28" s="9" t="s">
        <v>123</v>
      </c>
    </row>
    <row r="29" spans="1:5" ht="25.5" x14ac:dyDescent="0.25">
      <c r="A29" s="37">
        <v>9</v>
      </c>
      <c r="B29" s="40" t="s">
        <v>18</v>
      </c>
      <c r="C29" s="8" t="s">
        <v>116</v>
      </c>
      <c r="D29" s="8" t="s">
        <v>47</v>
      </c>
      <c r="E29" s="9" t="s">
        <v>123</v>
      </c>
    </row>
    <row r="30" spans="1:5" ht="25.5" x14ac:dyDescent="0.25">
      <c r="A30" s="38"/>
      <c r="B30" s="41"/>
      <c r="C30" s="8" t="s">
        <v>117</v>
      </c>
      <c r="D30" s="8" t="s">
        <v>47</v>
      </c>
      <c r="E30" s="9" t="s">
        <v>123</v>
      </c>
    </row>
    <row r="31" spans="1:5" ht="25.5" x14ac:dyDescent="0.25">
      <c r="A31" s="39"/>
      <c r="B31" s="42"/>
      <c r="C31" s="8" t="s">
        <v>118</v>
      </c>
      <c r="D31" s="8" t="s">
        <v>47</v>
      </c>
      <c r="E31" s="9" t="s">
        <v>123</v>
      </c>
    </row>
  </sheetData>
  <mergeCells count="8">
    <mergeCell ref="A5:A7"/>
    <mergeCell ref="B5:B7"/>
    <mergeCell ref="A29:A31"/>
    <mergeCell ref="A14:A23"/>
    <mergeCell ref="B29:B31"/>
    <mergeCell ref="A10:A13"/>
    <mergeCell ref="B25:B28"/>
    <mergeCell ref="A25:A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2019-09-18T16:02:29Z</cp:lastPrinted>
  <dcterms:created xsi:type="dcterms:W3CDTF">2014-06-26T05:52:50Z</dcterms:created>
  <dcterms:modified xsi:type="dcterms:W3CDTF">2019-10-23T07:03:14Z</dcterms:modified>
</cp:coreProperties>
</file>